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filterPrivacy="1" defaultThemeVersion="124226"/>
  <xr:revisionPtr revIDLastSave="0" documentId="13_ncr:1_{F51A45E4-FA66-4A0E-A370-E5A0F1D2797E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Relative Addresses" sheetId="1" r:id="rId1"/>
    <sheet name="Absolute Addresses" sheetId="2" r:id="rId2"/>
    <sheet name="Mixed Addresse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1" i="3" l="1"/>
  <c r="E7" i="1"/>
  <c r="E8" i="1"/>
  <c r="E9" i="1"/>
  <c r="E10" i="1"/>
  <c r="E11" i="1"/>
  <c r="E12" i="1"/>
  <c r="E13" i="1"/>
  <c r="E14" i="1"/>
  <c r="E15" i="1"/>
  <c r="E16" i="1"/>
  <c r="E17" i="1"/>
  <c r="E18" i="1"/>
  <c r="E11" i="3" l="1"/>
  <c r="F11" i="3"/>
  <c r="G11" i="3"/>
  <c r="H11" i="3"/>
  <c r="E12" i="3"/>
  <c r="F12" i="3"/>
  <c r="G12" i="3"/>
  <c r="H12" i="3"/>
  <c r="E13" i="3"/>
  <c r="G13" i="3"/>
  <c r="H13" i="3"/>
  <c r="E14" i="3"/>
  <c r="F14" i="3"/>
  <c r="G14" i="3"/>
  <c r="H14" i="3"/>
  <c r="E15" i="3"/>
  <c r="F15" i="3"/>
  <c r="G15" i="3"/>
  <c r="H15" i="3"/>
  <c r="E16" i="3"/>
  <c r="F16" i="3"/>
  <c r="G16" i="3"/>
  <c r="H16" i="3"/>
  <c r="D9" i="2"/>
  <c r="D10" i="2"/>
  <c r="D11" i="2"/>
  <c r="C18" i="3" l="1"/>
  <c r="C20" i="3" s="1"/>
  <c r="I8" i="3"/>
  <c r="I12" i="3"/>
  <c r="I13" i="3"/>
  <c r="I14" i="3"/>
  <c r="I15" i="3"/>
  <c r="I16" i="3"/>
  <c r="D18" i="3"/>
  <c r="D20" i="3" s="1"/>
  <c r="E18" i="3"/>
  <c r="E20" i="3" s="1"/>
  <c r="F18" i="3"/>
  <c r="F20" i="3" s="1"/>
  <c r="G18" i="3"/>
  <c r="G20" i="3" s="1"/>
  <c r="H18" i="3"/>
  <c r="H20" i="3" s="1"/>
  <c r="D8" i="2"/>
  <c r="D13" i="2" s="1"/>
  <c r="E6" i="1"/>
  <c r="B20" i="1"/>
  <c r="C20" i="1"/>
  <c r="D20" i="1"/>
  <c r="I11" i="3" l="1"/>
  <c r="I18" i="3" s="1"/>
  <c r="I20" i="3" s="1"/>
  <c r="E20" i="1"/>
</calcChain>
</file>

<file path=xl/sharedStrings.xml><?xml version="1.0" encoding="utf-8"?>
<sst xmlns="http://schemas.openxmlformats.org/spreadsheetml/2006/main" count="58" uniqueCount="55">
  <si>
    <t>Creme, Aloe Vera Hand, 9 oz</t>
  </si>
  <si>
    <t>Creme, Extra Moisturizing Hand, 9 oz</t>
  </si>
  <si>
    <t>Creme, Hand and Body, 16 oz</t>
  </si>
  <si>
    <t>Lotion, Organic Body, 9 oz</t>
  </si>
  <si>
    <t>Lotion, Organic Body, 16 oz</t>
  </si>
  <si>
    <t>Lotion, Organic Body, 24 oz</t>
  </si>
  <si>
    <t>Lotion, Extra Moisturizing Body, 9 oz</t>
  </si>
  <si>
    <t>Lotion, Organic Hand and Body, 9 oz</t>
  </si>
  <si>
    <t>Lotion, Organic Hand and Body, 16 oz</t>
  </si>
  <si>
    <t>Mask, Organic Facial, 9 oz</t>
  </si>
  <si>
    <t>Mask, Wrinkle Reducing Facial, 9 oz</t>
  </si>
  <si>
    <t>Mask, Wrinkle Reducing Facial, 16 oz</t>
  </si>
  <si>
    <t>Mask, Wrinkle Reducing Facial, 24 oz</t>
  </si>
  <si>
    <t>Oct</t>
  </si>
  <si>
    <t>Nov</t>
  </si>
  <si>
    <t>Dec</t>
  </si>
  <si>
    <t>Total</t>
  </si>
  <si>
    <t>Nature's Softness Inc</t>
  </si>
  <si>
    <t>Monthly Sales by Product</t>
  </si>
  <si>
    <t>Date</t>
  </si>
  <si>
    <t>Equipment</t>
  </si>
  <si>
    <t>Purchase Price</t>
  </si>
  <si>
    <t>Use Tax</t>
  </si>
  <si>
    <t>Use Tax Rate:</t>
  </si>
  <si>
    <t>Workstation, HP xw9400</t>
  </si>
  <si>
    <t>Desktop PC, HP dc7800</t>
  </si>
  <si>
    <t>Server, HP ProLiant ML570 G4</t>
  </si>
  <si>
    <t>Total Use Tax</t>
  </si>
  <si>
    <t>Use Tax Owed on Asset Purchases</t>
  </si>
  <si>
    <t>Real Estate Purchases</t>
  </si>
  <si>
    <t>Real Estate Costs</t>
  </si>
  <si>
    <t>Sales Commissions</t>
  </si>
  <si>
    <t>Attorney's Fees</t>
  </si>
  <si>
    <t>Inspection Fees</t>
  </si>
  <si>
    <t>Surveying Fees</t>
  </si>
  <si>
    <t>Zoning Changes</t>
  </si>
  <si>
    <t>Misc Closing Costs</t>
  </si>
  <si>
    <t>Jan</t>
  </si>
  <si>
    <t>Feb</t>
  </si>
  <si>
    <t>Mar</t>
  </si>
  <si>
    <t>Apr</t>
  </si>
  <si>
    <t>May</t>
  </si>
  <si>
    <t>Jun</t>
  </si>
  <si>
    <t>Eat-a-Lot Fast Foods Inc</t>
  </si>
  <si>
    <t>Planned Site Purchases</t>
  </si>
  <si>
    <t>Total Real Estate Costs</t>
  </si>
  <si>
    <t>Total Acquisition Costs</t>
  </si>
  <si>
    <t>Six Months</t>
  </si>
  <si>
    <t>Rate</t>
  </si>
  <si>
    <t>For the Quarter Ended 12/31/2021</t>
  </si>
  <si>
    <t xml:space="preserve"> =$D$5*C8</t>
  </si>
  <si>
    <t xml:space="preserve"> =$D$5*C9</t>
  </si>
  <si>
    <t xml:space="preserve"> =$D$5*C10</t>
  </si>
  <si>
    <t xml:space="preserve"> =$D$5*C11</t>
  </si>
  <si>
    <t>For the Six Months Ending June 30,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</si>
</sst>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mm/dd/yyyy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u val="doubleAccounting"/>
      <sz val="11"/>
      <color theme="1"/>
      <name val="Calibri"/>
      <family val="2"/>
      <scheme val="minor"/>
    </font>
    <font>
      <sz val="12"/>
      <color theme="1"/>
      <name val="Cambria"/>
      <family val="1"/>
      <scheme val="major"/>
    </font>
    <font>
      <sz val="16"/>
      <color theme="1"/>
      <name val="Cambria"/>
      <family val="1"/>
      <scheme val="maj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31">
    <xf numFmtId="0" fontId="0" fillId="0" borderId="0" xfId="0"/>
    <xf numFmtId="164" fontId="0" fillId="0" borderId="0" xfId="1" applyNumberFormat="1" applyFont="1"/>
    <xf numFmtId="164" fontId="2" fillId="0" borderId="0" xfId="1" applyNumberFormat="1" applyFont="1" applyAlignment="1">
      <alignment horizontal="center"/>
    </xf>
    <xf numFmtId="165" fontId="0" fillId="0" borderId="0" xfId="2" applyNumberFormat="1" applyFont="1"/>
    <xf numFmtId="164" fontId="3" fillId="0" borderId="0" xfId="1" applyNumberFormat="1" applyFont="1"/>
    <xf numFmtId="165" fontId="4" fillId="0" borderId="0" xfId="2" applyNumberFormat="1" applyFont="1"/>
    <xf numFmtId="164" fontId="6" fillId="0" borderId="0" xfId="1" applyNumberFormat="1" applyFont="1" applyAlignment="1">
      <alignment horizontal="center"/>
    </xf>
    <xf numFmtId="164" fontId="5" fillId="0" borderId="0" xfId="1" applyNumberFormat="1" applyFont="1" applyAlignment="1">
      <alignment horizontal="center"/>
    </xf>
    <xf numFmtId="10" fontId="0" fillId="0" borderId="0" xfId="3" applyNumberFormat="1" applyFont="1"/>
    <xf numFmtId="43" fontId="0" fillId="0" borderId="0" xfId="1" applyFont="1"/>
    <xf numFmtId="43" fontId="2" fillId="0" borderId="0" xfId="1" applyFont="1" applyAlignment="1">
      <alignment horizontal="center"/>
    </xf>
    <xf numFmtId="43" fontId="2" fillId="0" borderId="0" xfId="1" applyFont="1"/>
    <xf numFmtId="43" fontId="2" fillId="0" borderId="0" xfId="1" applyFont="1" applyAlignment="1">
      <alignment horizontal="center" wrapText="1"/>
    </xf>
    <xf numFmtId="0" fontId="7" fillId="0" borderId="0" xfId="0" applyFont="1" applyAlignment="1">
      <alignment horizontal="right"/>
    </xf>
    <xf numFmtId="44" fontId="0" fillId="0" borderId="0" xfId="2" applyFont="1"/>
    <xf numFmtId="44" fontId="4" fillId="0" borderId="0" xfId="2" applyFont="1"/>
    <xf numFmtId="166" fontId="0" fillId="0" borderId="0" xfId="0" applyNumberFormat="1" applyAlignment="1">
      <alignment horizontal="center"/>
    </xf>
    <xf numFmtId="44" fontId="0" fillId="0" borderId="0" xfId="2" quotePrefix="1" applyFont="1"/>
    <xf numFmtId="44" fontId="7" fillId="0" borderId="0" xfId="2" quotePrefix="1" applyFont="1"/>
    <xf numFmtId="0" fontId="0" fillId="0" borderId="0" xfId="0" applyAlignment="1">
      <alignment horizontal="left" indent="1"/>
    </xf>
    <xf numFmtId="0" fontId="7" fillId="0" borderId="0" xfId="0" applyFont="1" applyAlignment="1">
      <alignment horizontal="center"/>
    </xf>
    <xf numFmtId="165" fontId="0" fillId="0" borderId="0" xfId="0" applyNumberFormat="1"/>
    <xf numFmtId="0" fontId="0" fillId="0" borderId="0" xfId="0" applyAlignment="1"/>
    <xf numFmtId="164" fontId="0" fillId="0" borderId="0" xfId="0" applyNumberFormat="1"/>
    <xf numFmtId="164" fontId="3" fillId="0" borderId="0" xfId="0" applyNumberFormat="1" applyFont="1"/>
    <xf numFmtId="164" fontId="0" fillId="0" borderId="1" xfId="0" applyNumberFormat="1" applyBorder="1"/>
    <xf numFmtId="43" fontId="2" fillId="0" borderId="0" xfId="1" applyFont="1" applyBorder="1" applyAlignment="1">
      <alignment horizontal="center"/>
    </xf>
    <xf numFmtId="164" fontId="8" fillId="0" borderId="0" xfId="4" applyNumberFormat="1" applyAlignment="1">
      <alignment horizontal="centerContinuous"/>
    </xf>
    <xf numFmtId="164" fontId="5" fillId="0" borderId="0" xfId="1" applyNumberFormat="1" applyFont="1" applyAlignment="1">
      <alignment horizontal="centerContinuous"/>
    </xf>
    <xf numFmtId="0" fontId="8" fillId="0" borderId="0" xfId="4" applyAlignment="1">
      <alignment horizontal="centerContinuous"/>
    </xf>
    <xf numFmtId="0" fontId="7" fillId="0" borderId="0" xfId="0" applyFont="1" applyAlignment="1">
      <alignment horizontal="centerContinuous"/>
    </xf>
  </cellXfs>
  <cellStyles count="5">
    <cellStyle name="Comma" xfId="1" builtinId="3"/>
    <cellStyle name="Currency" xfId="2" builtinId="4"/>
    <cellStyle name="Normal" xfId="0" builtinId="0"/>
    <cellStyle name="Percent" xfId="3" builtinId="5"/>
    <cellStyle name="Title" xfId="4" builtinId="15"/>
  </cellStyles>
  <dxfs count="0"/>
  <tableStyles count="1" defaultTableStyle="TableStyleMedium9" defaultPivotStyle="PivotStyleLight16">
    <tableStyle name="Invisible" pivot="0" table="0" count="0" xr9:uid="{5CB29EDE-6D6C-43AB-BF79-79C5F03EC16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zoomScale="160" zoomScaleNormal="160" workbookViewId="0"/>
  </sheetViews>
  <sheetFormatPr defaultColWidth="9.140625" defaultRowHeight="15" x14ac:dyDescent="0.25"/>
  <cols>
    <col min="1" max="1" width="34.140625" style="1" bestFit="1" customWidth="1"/>
    <col min="2" max="5" width="10.7109375" style="1" customWidth="1"/>
    <col min="6" max="6" width="18.85546875" style="1" customWidth="1"/>
    <col min="7" max="7" width="14.42578125" style="1" bestFit="1" customWidth="1"/>
    <col min="8" max="11" width="9.140625" style="1"/>
    <col min="12" max="12" width="14.42578125" style="1" bestFit="1" customWidth="1"/>
    <col min="13" max="16384" width="9.140625" style="1"/>
  </cols>
  <sheetData>
    <row r="1" spans="1:6" ht="22.5" x14ac:dyDescent="0.3">
      <c r="A1" s="27" t="s">
        <v>17</v>
      </c>
      <c r="B1" s="27"/>
      <c r="C1" s="27"/>
      <c r="D1" s="27"/>
      <c r="E1" s="27"/>
      <c r="F1" s="27"/>
    </row>
    <row r="2" spans="1:6" ht="15.75" x14ac:dyDescent="0.25">
      <c r="A2" s="28" t="s">
        <v>18</v>
      </c>
      <c r="B2" s="28"/>
      <c r="C2" s="28"/>
      <c r="D2" s="28"/>
      <c r="E2" s="28"/>
      <c r="F2" s="28"/>
    </row>
    <row r="3" spans="1:6" ht="15.75" x14ac:dyDescent="0.25">
      <c r="A3" s="28" t="s">
        <v>49</v>
      </c>
      <c r="B3" s="28"/>
      <c r="C3" s="28"/>
      <c r="D3" s="28"/>
      <c r="E3" s="28"/>
      <c r="F3" s="28"/>
    </row>
    <row r="5" spans="1:6" ht="17.25" x14ac:dyDescent="0.4">
      <c r="B5" s="2" t="s">
        <v>13</v>
      </c>
      <c r="C5" s="2" t="s">
        <v>14</v>
      </c>
      <c r="D5" s="2" t="s">
        <v>15</v>
      </c>
      <c r="E5" s="2" t="s">
        <v>16</v>
      </c>
      <c r="F5" s="2"/>
    </row>
    <row r="6" spans="1:6" x14ac:dyDescent="0.25">
      <c r="A6" s="1" t="s">
        <v>0</v>
      </c>
      <c r="B6" s="3">
        <v>11184</v>
      </c>
      <c r="C6" s="3">
        <v>10136</v>
      </c>
      <c r="D6" s="3">
        <v>9786</v>
      </c>
      <c r="E6" s="3">
        <f t="shared" ref="E6:E18" si="0">SUM(B6:D6)</f>
        <v>31106</v>
      </c>
      <c r="F6" s="3"/>
    </row>
    <row r="7" spans="1:6" x14ac:dyDescent="0.25">
      <c r="A7" s="1" t="s">
        <v>1</v>
      </c>
      <c r="B7" s="1">
        <v>11984</v>
      </c>
      <c r="C7" s="1">
        <v>10861</v>
      </c>
      <c r="D7" s="1">
        <v>10486</v>
      </c>
      <c r="E7" s="3">
        <f t="shared" si="0"/>
        <v>33331</v>
      </c>
      <c r="F7" s="3"/>
    </row>
    <row r="8" spans="1:6" x14ac:dyDescent="0.25">
      <c r="A8" s="1" t="s">
        <v>2</v>
      </c>
      <c r="B8" s="1">
        <v>20784</v>
      </c>
      <c r="C8" s="1">
        <v>18836</v>
      </c>
      <c r="D8" s="1">
        <v>18186</v>
      </c>
      <c r="E8" s="3">
        <f t="shared" si="0"/>
        <v>57806</v>
      </c>
      <c r="F8" s="3"/>
    </row>
    <row r="9" spans="1:6" x14ac:dyDescent="0.25">
      <c r="A9" s="1" t="s">
        <v>3</v>
      </c>
      <c r="B9" s="1">
        <v>12784</v>
      </c>
      <c r="C9" s="1">
        <v>11586</v>
      </c>
      <c r="D9" s="1">
        <v>11186</v>
      </c>
      <c r="E9" s="3">
        <f t="shared" si="0"/>
        <v>35556</v>
      </c>
      <c r="F9" s="3"/>
    </row>
    <row r="10" spans="1:6" x14ac:dyDescent="0.25">
      <c r="A10" s="1" t="s">
        <v>4</v>
      </c>
      <c r="B10" s="1">
        <v>23984</v>
      </c>
      <c r="C10" s="1">
        <v>21736</v>
      </c>
      <c r="D10" s="1">
        <v>20986</v>
      </c>
      <c r="E10" s="3">
        <f t="shared" si="0"/>
        <v>66706</v>
      </c>
      <c r="F10" s="3"/>
    </row>
    <row r="11" spans="1:6" x14ac:dyDescent="0.25">
      <c r="A11" s="1" t="s">
        <v>5</v>
      </c>
      <c r="B11" s="1">
        <v>35184</v>
      </c>
      <c r="C11" s="1">
        <v>31886</v>
      </c>
      <c r="D11" s="1">
        <v>30786</v>
      </c>
      <c r="E11" s="3">
        <f t="shared" si="0"/>
        <v>97856</v>
      </c>
      <c r="F11" s="3"/>
    </row>
    <row r="12" spans="1:6" x14ac:dyDescent="0.25">
      <c r="A12" s="1" t="s">
        <v>6</v>
      </c>
      <c r="B12" s="1">
        <v>11184</v>
      </c>
      <c r="C12" s="1">
        <v>10136</v>
      </c>
      <c r="D12" s="1">
        <v>9786</v>
      </c>
      <c r="E12" s="3">
        <f t="shared" si="0"/>
        <v>31106</v>
      </c>
      <c r="F12" s="3"/>
    </row>
    <row r="13" spans="1:6" x14ac:dyDescent="0.25">
      <c r="A13" s="1" t="s">
        <v>7</v>
      </c>
      <c r="B13" s="1">
        <v>13584</v>
      </c>
      <c r="C13" s="1">
        <v>12311</v>
      </c>
      <c r="D13" s="1">
        <v>11886</v>
      </c>
      <c r="E13" s="3">
        <f t="shared" si="0"/>
        <v>37781</v>
      </c>
      <c r="F13" s="3"/>
    </row>
    <row r="14" spans="1:6" x14ac:dyDescent="0.25">
      <c r="A14" s="1" t="s">
        <v>8</v>
      </c>
      <c r="B14" s="1">
        <v>25584</v>
      </c>
      <c r="C14" s="1">
        <v>23186</v>
      </c>
      <c r="D14" s="1">
        <v>22386</v>
      </c>
      <c r="E14" s="3">
        <f t="shared" si="0"/>
        <v>71156</v>
      </c>
      <c r="F14" s="3"/>
    </row>
    <row r="15" spans="1:6" x14ac:dyDescent="0.25">
      <c r="A15" s="1" t="s">
        <v>9</v>
      </c>
      <c r="B15" s="1">
        <v>22384</v>
      </c>
      <c r="C15" s="1">
        <v>20286</v>
      </c>
      <c r="D15" s="1">
        <v>19586</v>
      </c>
      <c r="E15" s="3">
        <f t="shared" si="0"/>
        <v>62256</v>
      </c>
      <c r="F15" s="3"/>
    </row>
    <row r="16" spans="1:6" x14ac:dyDescent="0.25">
      <c r="A16" s="1" t="s">
        <v>10</v>
      </c>
      <c r="B16" s="1">
        <v>30384</v>
      </c>
      <c r="C16" s="1">
        <v>27536</v>
      </c>
      <c r="D16" s="1">
        <v>26586</v>
      </c>
      <c r="E16" s="3">
        <f t="shared" si="0"/>
        <v>84506</v>
      </c>
      <c r="F16" s="3"/>
    </row>
    <row r="17" spans="1:6" x14ac:dyDescent="0.25">
      <c r="A17" s="1" t="s">
        <v>11</v>
      </c>
      <c r="B17" s="1">
        <v>5758</v>
      </c>
      <c r="C17" s="1">
        <v>5219</v>
      </c>
      <c r="D17" s="1">
        <v>5039</v>
      </c>
      <c r="E17" s="3">
        <f t="shared" si="0"/>
        <v>16016</v>
      </c>
      <c r="F17" s="3"/>
    </row>
    <row r="18" spans="1:6" ht="17.25" x14ac:dyDescent="0.4">
      <c r="A18" s="1" t="s">
        <v>12</v>
      </c>
      <c r="B18" s="4">
        <v>8638</v>
      </c>
      <c r="C18" s="4">
        <v>7829</v>
      </c>
      <c r="D18" s="4">
        <v>7559</v>
      </c>
      <c r="E18" s="3">
        <f t="shared" si="0"/>
        <v>24026</v>
      </c>
      <c r="F18" s="3"/>
    </row>
    <row r="20" spans="1:6" ht="17.25" x14ac:dyDescent="0.4">
      <c r="B20" s="5">
        <f t="shared" ref="B20:D20" si="1">SUM(B6:B19)</f>
        <v>233420</v>
      </c>
      <c r="C20" s="5">
        <f t="shared" si="1"/>
        <v>211544</v>
      </c>
      <c r="D20" s="5">
        <f t="shared" si="1"/>
        <v>204244</v>
      </c>
      <c r="E20" s="5">
        <f>SUM(B20:D20)</f>
        <v>649208</v>
      </c>
      <c r="F20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zoomScale="205" zoomScaleNormal="205" workbookViewId="0">
      <selection activeCell="H16" sqref="H16"/>
    </sheetView>
  </sheetViews>
  <sheetFormatPr defaultRowHeight="15" x14ac:dyDescent="0.25"/>
  <cols>
    <col min="1" max="1" width="11.42578125" customWidth="1"/>
    <col min="2" max="2" width="29.5703125" customWidth="1"/>
    <col min="3" max="3" width="11.140625" customWidth="1"/>
    <col min="4" max="4" width="10.85546875" customWidth="1"/>
    <col min="5" max="5" width="12.140625" customWidth="1"/>
  </cols>
  <sheetData>
    <row r="1" spans="1:5" ht="22.5" x14ac:dyDescent="0.3">
      <c r="A1" s="27" t="s">
        <v>17</v>
      </c>
      <c r="B1" s="27"/>
      <c r="C1" s="27"/>
      <c r="D1" s="27"/>
      <c r="E1" s="6"/>
    </row>
    <row r="2" spans="1:5" ht="15.75" x14ac:dyDescent="0.25">
      <c r="A2" s="28" t="s">
        <v>28</v>
      </c>
      <c r="B2" s="28"/>
      <c r="C2" s="28"/>
      <c r="D2" s="28"/>
      <c r="E2" s="7"/>
    </row>
    <row r="3" spans="1:5" ht="15.75" x14ac:dyDescent="0.25">
      <c r="A3" s="28" t="s">
        <v>49</v>
      </c>
      <c r="B3" s="28"/>
      <c r="C3" s="28"/>
      <c r="D3" s="28"/>
      <c r="E3" s="7"/>
    </row>
    <row r="4" spans="1:5" ht="15.75" x14ac:dyDescent="0.25">
      <c r="A4" s="7"/>
      <c r="B4" s="7"/>
      <c r="C4" s="7"/>
      <c r="D4" s="7"/>
      <c r="E4" s="7"/>
    </row>
    <row r="5" spans="1:5" x14ac:dyDescent="0.25">
      <c r="C5" s="13" t="s">
        <v>23</v>
      </c>
      <c r="D5" s="8">
        <v>8.7499999999999994E-2</v>
      </c>
    </row>
    <row r="6" spans="1:5" x14ac:dyDescent="0.25">
      <c r="D6" s="8"/>
    </row>
    <row r="7" spans="1:5" ht="34.5" x14ac:dyDescent="0.4">
      <c r="A7" s="10" t="s">
        <v>19</v>
      </c>
      <c r="B7" s="11" t="s">
        <v>20</v>
      </c>
      <c r="C7" s="12" t="s">
        <v>21</v>
      </c>
      <c r="D7" s="10" t="s">
        <v>22</v>
      </c>
    </row>
    <row r="8" spans="1:5" x14ac:dyDescent="0.25">
      <c r="A8" s="16">
        <v>41195</v>
      </c>
      <c r="B8" t="s">
        <v>24</v>
      </c>
      <c r="C8" s="14">
        <v>2728</v>
      </c>
      <c r="D8" s="17">
        <f>$D$5*C8</f>
        <v>238.7</v>
      </c>
      <c r="E8" s="18" t="s">
        <v>50</v>
      </c>
    </row>
    <row r="9" spans="1:5" x14ac:dyDescent="0.25">
      <c r="A9" s="16">
        <v>41195</v>
      </c>
      <c r="B9" t="s">
        <v>24</v>
      </c>
      <c r="C9" s="9">
        <v>2728</v>
      </c>
      <c r="D9" s="17">
        <f t="shared" ref="D9:D11" si="0">$D$5*C9</f>
        <v>238.7</v>
      </c>
      <c r="E9" s="18" t="s">
        <v>51</v>
      </c>
    </row>
    <row r="10" spans="1:5" x14ac:dyDescent="0.25">
      <c r="A10" s="16">
        <v>41197</v>
      </c>
      <c r="B10" t="s">
        <v>25</v>
      </c>
      <c r="C10" s="9">
        <v>1012</v>
      </c>
      <c r="D10" s="17">
        <f t="shared" si="0"/>
        <v>88.55</v>
      </c>
      <c r="E10" s="18" t="s">
        <v>52</v>
      </c>
    </row>
    <row r="11" spans="1:5" x14ac:dyDescent="0.25">
      <c r="A11" s="16">
        <v>41244</v>
      </c>
      <c r="B11" t="s">
        <v>26</v>
      </c>
      <c r="C11" s="9">
        <v>6319</v>
      </c>
      <c r="D11" s="17">
        <f t="shared" si="0"/>
        <v>552.91249999999991</v>
      </c>
      <c r="E11" s="18" t="s">
        <v>53</v>
      </c>
    </row>
    <row r="13" spans="1:5" ht="17.25" x14ac:dyDescent="0.4">
      <c r="B13" t="s">
        <v>27</v>
      </c>
      <c r="D13" s="15">
        <f>SUM(D8:D12)</f>
        <v>1118.8624999999997</v>
      </c>
    </row>
  </sheetData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2"/>
  <sheetViews>
    <sheetView zoomScale="130" zoomScaleNormal="130" workbookViewId="0">
      <selection activeCell="C11" sqref="C11"/>
    </sheetView>
  </sheetViews>
  <sheetFormatPr defaultRowHeight="15" x14ac:dyDescent="0.25"/>
  <cols>
    <col min="1" max="1" width="22.42578125" customWidth="1"/>
    <col min="3" max="8" width="14.28515625" bestFit="1" customWidth="1"/>
    <col min="9" max="9" width="13.85546875" customWidth="1"/>
  </cols>
  <sheetData>
    <row r="1" spans="1:9" ht="22.5" x14ac:dyDescent="0.3">
      <c r="A1" s="29" t="s">
        <v>43</v>
      </c>
      <c r="B1" s="29"/>
      <c r="C1" s="29"/>
      <c r="D1" s="29"/>
      <c r="E1" s="29"/>
      <c r="F1" s="29"/>
      <c r="G1" s="29"/>
      <c r="H1" s="29"/>
      <c r="I1" s="29"/>
    </row>
    <row r="2" spans="1:9" x14ac:dyDescent="0.25">
      <c r="A2" s="30" t="s">
        <v>44</v>
      </c>
      <c r="B2" s="30"/>
      <c r="C2" s="30"/>
      <c r="D2" s="30"/>
      <c r="E2" s="30"/>
      <c r="F2" s="30"/>
      <c r="G2" s="30"/>
      <c r="H2" s="30"/>
      <c r="I2" s="30"/>
    </row>
    <row r="3" spans="1:9" x14ac:dyDescent="0.25">
      <c r="A3" s="30" t="s">
        <v>54</v>
      </c>
      <c r="B3" s="30"/>
      <c r="C3" s="30"/>
      <c r="D3" s="30"/>
      <c r="E3" s="30"/>
      <c r="F3" s="30"/>
      <c r="G3" s="30"/>
      <c r="H3" s="30"/>
      <c r="I3" s="30"/>
    </row>
    <row r="6" spans="1:9" ht="17.25" x14ac:dyDescent="0.4">
      <c r="B6" s="26" t="s">
        <v>48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47</v>
      </c>
    </row>
    <row r="7" spans="1:9" x14ac:dyDescent="0.25">
      <c r="C7" s="20"/>
      <c r="D7" s="20"/>
      <c r="E7" s="20"/>
      <c r="F7" s="20"/>
      <c r="G7" s="20"/>
      <c r="H7" s="20"/>
    </row>
    <row r="8" spans="1:9" x14ac:dyDescent="0.25">
      <c r="A8" t="s">
        <v>29</v>
      </c>
      <c r="C8" s="3">
        <v>2000000</v>
      </c>
      <c r="D8" s="3">
        <v>2000000</v>
      </c>
      <c r="E8" s="3">
        <v>2500000</v>
      </c>
      <c r="F8" s="3">
        <v>3500000</v>
      </c>
      <c r="G8" s="3">
        <v>3000000</v>
      </c>
      <c r="H8" s="3">
        <v>3000000</v>
      </c>
      <c r="I8" s="21">
        <f>SUM(C8:H8)</f>
        <v>16000000</v>
      </c>
    </row>
    <row r="10" spans="1:9" x14ac:dyDescent="0.25">
      <c r="A10" t="s">
        <v>30</v>
      </c>
    </row>
    <row r="11" spans="1:9" x14ac:dyDescent="0.25">
      <c r="A11" s="19" t="s">
        <v>31</v>
      </c>
      <c r="B11" s="8">
        <v>0.03</v>
      </c>
      <c r="C11" s="1">
        <f>C$8*$B11</f>
        <v>60000</v>
      </c>
      <c r="D11" s="1"/>
      <c r="E11" s="1">
        <f t="shared" ref="E11:H11" si="0">E$8*$B11</f>
        <v>75000</v>
      </c>
      <c r="F11" s="1">
        <f t="shared" si="0"/>
        <v>105000</v>
      </c>
      <c r="G11" s="1">
        <f t="shared" si="0"/>
        <v>90000</v>
      </c>
      <c r="H11" s="1">
        <f t="shared" si="0"/>
        <v>90000</v>
      </c>
      <c r="I11" s="23">
        <f t="shared" ref="I11:I16" si="1">SUM(C11:H11)</f>
        <v>420000</v>
      </c>
    </row>
    <row r="12" spans="1:9" x14ac:dyDescent="0.25">
      <c r="A12" s="19" t="s">
        <v>32</v>
      </c>
      <c r="B12" s="8">
        <v>0.02</v>
      </c>
      <c r="C12" s="1"/>
      <c r="D12" s="1"/>
      <c r="E12" s="1">
        <f t="shared" ref="E12:H16" si="2">E$8*$B12</f>
        <v>50000</v>
      </c>
      <c r="F12" s="1">
        <f t="shared" si="2"/>
        <v>70000</v>
      </c>
      <c r="G12" s="1">
        <f t="shared" si="2"/>
        <v>60000</v>
      </c>
      <c r="H12" s="1">
        <f t="shared" si="2"/>
        <v>60000</v>
      </c>
      <c r="I12" s="23">
        <f t="shared" si="1"/>
        <v>240000</v>
      </c>
    </row>
    <row r="13" spans="1:9" x14ac:dyDescent="0.25">
      <c r="A13" s="19" t="s">
        <v>33</v>
      </c>
      <c r="B13" s="8">
        <v>2E-3</v>
      </c>
      <c r="C13" s="1"/>
      <c r="D13" s="1"/>
      <c r="E13" s="1">
        <f t="shared" si="2"/>
        <v>5000</v>
      </c>
      <c r="F13" s="1">
        <v>5000</v>
      </c>
      <c r="G13" s="1">
        <f t="shared" si="2"/>
        <v>6000</v>
      </c>
      <c r="H13" s="1">
        <f t="shared" si="2"/>
        <v>6000</v>
      </c>
      <c r="I13" s="23">
        <f t="shared" si="1"/>
        <v>22000</v>
      </c>
    </row>
    <row r="14" spans="1:9" x14ac:dyDescent="0.25">
      <c r="A14" s="19" t="s">
        <v>34</v>
      </c>
      <c r="B14" s="8">
        <v>5.0000000000000001E-3</v>
      </c>
      <c r="C14" s="1"/>
      <c r="D14" s="1"/>
      <c r="E14" s="1">
        <f t="shared" si="2"/>
        <v>12500</v>
      </c>
      <c r="F14" s="1">
        <f t="shared" si="2"/>
        <v>17500</v>
      </c>
      <c r="G14" s="1">
        <f t="shared" si="2"/>
        <v>15000</v>
      </c>
      <c r="H14" s="1">
        <f t="shared" si="2"/>
        <v>15000</v>
      </c>
      <c r="I14" s="23">
        <f t="shared" si="1"/>
        <v>60000</v>
      </c>
    </row>
    <row r="15" spans="1:9" x14ac:dyDescent="0.25">
      <c r="A15" s="19" t="s">
        <v>35</v>
      </c>
      <c r="B15" s="8">
        <v>0.01</v>
      </c>
      <c r="C15" s="1"/>
      <c r="D15" s="1"/>
      <c r="E15" s="1">
        <f t="shared" si="2"/>
        <v>25000</v>
      </c>
      <c r="F15" s="1">
        <f t="shared" si="2"/>
        <v>35000</v>
      </c>
      <c r="G15" s="1">
        <f t="shared" si="2"/>
        <v>30000</v>
      </c>
      <c r="H15" s="1">
        <f t="shared" si="2"/>
        <v>30000</v>
      </c>
      <c r="I15" s="23">
        <f t="shared" si="1"/>
        <v>120000</v>
      </c>
    </row>
    <row r="16" spans="1:9" ht="17.25" x14ac:dyDescent="0.4">
      <c r="A16" s="19" t="s">
        <v>36</v>
      </c>
      <c r="B16" s="8">
        <v>5.0000000000000001E-3</v>
      </c>
      <c r="C16" s="1"/>
      <c r="D16" s="1"/>
      <c r="E16" s="1">
        <f t="shared" si="2"/>
        <v>12500</v>
      </c>
      <c r="F16" s="1">
        <f t="shared" si="2"/>
        <v>17500</v>
      </c>
      <c r="G16" s="1">
        <f t="shared" si="2"/>
        <v>15000</v>
      </c>
      <c r="H16" s="1">
        <f t="shared" si="2"/>
        <v>15000</v>
      </c>
      <c r="I16" s="24">
        <f t="shared" si="1"/>
        <v>60000</v>
      </c>
    </row>
    <row r="17" spans="1:9" x14ac:dyDescent="0.25">
      <c r="A17" s="19"/>
    </row>
    <row r="18" spans="1:9" x14ac:dyDescent="0.25">
      <c r="A18" s="19" t="s">
        <v>45</v>
      </c>
      <c r="C18" s="25">
        <f>SUBTOTAL(9,C11:C16)</f>
        <v>60000</v>
      </c>
      <c r="D18" s="25">
        <f t="shared" ref="D18:H18" si="3">SUBTOTAL(9,D11:D16)</f>
        <v>0</v>
      </c>
      <c r="E18" s="25">
        <f t="shared" si="3"/>
        <v>180000</v>
      </c>
      <c r="F18" s="25">
        <f t="shared" si="3"/>
        <v>250000</v>
      </c>
      <c r="G18" s="25">
        <f t="shared" si="3"/>
        <v>216000</v>
      </c>
      <c r="H18" s="25">
        <f t="shared" si="3"/>
        <v>216000</v>
      </c>
      <c r="I18" s="25">
        <f t="shared" ref="I18" si="4">SUBTOTAL(9,I11:I16)</f>
        <v>922000</v>
      </c>
    </row>
    <row r="19" spans="1:9" x14ac:dyDescent="0.25">
      <c r="A19" s="19"/>
    </row>
    <row r="20" spans="1:9" ht="17.25" x14ac:dyDescent="0.4">
      <c r="A20" s="22" t="s">
        <v>46</v>
      </c>
      <c r="C20" s="5">
        <f>SUBTOTAL(9,C8:C18)</f>
        <v>2060000</v>
      </c>
      <c r="D20" s="5">
        <f t="shared" ref="D20:H20" si="5">SUBTOTAL(9,D8:D18)</f>
        <v>2000000</v>
      </c>
      <c r="E20" s="5">
        <f t="shared" si="5"/>
        <v>2680000</v>
      </c>
      <c r="F20" s="5">
        <f t="shared" si="5"/>
        <v>3750000</v>
      </c>
      <c r="G20" s="5">
        <f t="shared" si="5"/>
        <v>3216000</v>
      </c>
      <c r="H20" s="5">
        <f t="shared" si="5"/>
        <v>3216000</v>
      </c>
      <c r="I20" s="5">
        <f t="shared" ref="I20" si="6">SUBTOTAL(9,I8:I18)</f>
        <v>16922000</v>
      </c>
    </row>
    <row r="21" spans="1:9" x14ac:dyDescent="0.25">
      <c r="A21" s="19"/>
    </row>
    <row r="22" spans="1:9" x14ac:dyDescent="0.25">
      <c r="A22" s="19"/>
    </row>
  </sheetData>
  <pageMargins left="0.7" right="0.7" top="0.75" bottom="0.75" header="0.3" footer="0.3"/>
  <ignoredErrors>
    <ignoredError sqref="I12:I1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Relative Addresses</vt:lpstr>
      <vt:lpstr>Absolute Addresses</vt:lpstr>
      <vt:lpstr>Mixed Addresses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2010-05-13T13:07:43Z</dcterms:created>
  <dcterms:modified xsi:type="dcterms:W3CDTF">2021-02-18T15:30:06Z</dcterms:modified>
</cp:coreProperties>
</file>